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<sst xmlns="http://schemas.openxmlformats.org/spreadsheetml/2006/main" count="349" uniqueCount="228">
  <si>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</si>
  <si>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</si>
  <si>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</si>
  <si>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</si>
  <si>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</si>
  <si>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</si>
  <si>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</si>
  <si>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</t>
  </si>
  <si>
    <t>财政预算拨款收入</t>
  </si>
  <si>
    <r>
      <rPr>
        <sz val="10"/>
        <color rgb="FF000000"/>
        <rFont val="宋体"/>
        <charset val="134"/>
      </rPr>
      <t>二、</t>
    </r>
    <r>
      <rPr>
        <sz val="10"/>
        <color rgb="FF000000"/>
        <rFont val="宋体"/>
        <charset val="134"/>
      </rPr>
      <t>外交支出</t>
    </r>
  </si>
  <si>
    <t>非税收入</t>
  </si>
  <si>
    <t>三、国防支出</t>
  </si>
  <si>
    <t>二、政府性基金预算拨款收入</t>
  </si>
  <si>
    <t>四、卫生健康支出</t>
  </si>
  <si>
    <t>三、事业收入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</si>
  <si>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</si>
  <si>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</si>
  <si>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</si>
  <si>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</si>
  <si>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</si>
  <si>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</si>
  <si>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</si>
  <si>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</si>
  <si>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</si>
  <si>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</si>
  <si>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</si>
  <si>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</si>
  <si>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</si>
  <si>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</si>
  <si>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</si>
  <si>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</si>
  <si>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</si>
  <si>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</si>
  <si>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</si>
  <si>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</si>
  <si>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</si>
  <si>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</si>
  <si>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</si>
  <si>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</si>
  <si>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</si>
  <si>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</si>
  <si>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</si>
  <si>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</si>
  <si>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</si>
  <si>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一、一般公共预算拨款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</si>
  <si>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</si>
  <si>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</si>
  <si>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</si>
  <si>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</si>
  <si>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</si>
  <si>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</si>
  <si>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</si>
  <si>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</si>
  <si>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一、卫生健康支出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</si>
  <si>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</si>
  <si>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</si>
  <si>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</si>
  <si>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</si>
  <si>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</si>
  <si>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</si>
  <si>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</si>
  <si>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</si>
  <si>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</si>
  <si>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</si>
  <si>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</si>
  <si>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</si>
  <si>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</si>
  <si>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</si>
  <si>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</si>
  <si>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</si>
  <si>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</si>
  <si>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</si>
  <si>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</si>
  <si>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</si>
  <si>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</si>
  <si>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</si>
  <si>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</si>
  <si>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</si>
  <si>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</si>
  <si>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</si>
  <si>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</si>
  <si>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</si>
  <si>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</si>
  <si>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</si>
  <si>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</si>
  <si>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</si>
  <si>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</si>
  <si>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</si>
  <si>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</si>
  <si>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</si>
  <si>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</si>
  <si>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</si>
  <si>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</si>
  <si>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</si>
  <si>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</si>
  <si>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</si>
  <si>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</si>
  <si>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</si>
  <si>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</si>
  <si>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</si>
  <si>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</si>
  <si>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</si>
  <si>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</si>
  <si>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</si>
  <si>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</si>
  <si>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</si>
  <si>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</si>
  <si>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</si>
  <si>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</si>
  <si>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</si>
  <si>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</si>
  <si>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</si>
  <si>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</si>
  <si>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</si>
  <si>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</si>
  <si>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</si>
  <si>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</si>
  <si>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</si>
  <si>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</si>
  <si>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</si>
  <si>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</si>
  <si>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</si>
  <si>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</si>
  <si>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</si>
  <si>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</si>
  <si>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</si>
  <si>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</si>
  <si>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</si>
  <si>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</si>
  <si>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</si>
  <si>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</si>
  <si>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</si>
  <si>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</si>
  <si>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</si>
  <si>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</si>
  <si>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</si>
  <si>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</si>
  <si>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</si>
  <si>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</si>
  <si>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</si>
  <si>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</si>
  <si>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</si>
  <si>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</si>
  <si>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</si>
  <si>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</si>
  <si>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</si>
  <si>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</si>
  <si>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</si>
  <si>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</si>
  <si>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</si>
  <si>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</si>
  <si>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</si>
  <si>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</si>
  <si>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</si>
  <si>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</si>
  <si>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</si>
  <si>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</si>
  <si>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</si>
  <si>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</si>
  <si>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</si>
  <si>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</si>
  <si>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</si>
  <si>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</si>
  <si>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</si>
  <si>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</si>
  <si>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</si>
  <si>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</si>
  <si>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</si>
  <si>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</si>
  <si>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</si>
  <si>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</si>
  <si>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</si>
  <si>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</si>
  <si>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</si>
  <si>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</si>
  <si>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</si>
  <si>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</si>
  <si>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</si>
  <si>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</si>
  <si>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</si>
  <si>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</si>
  <si>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</si>
  <si>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</si>
  <si>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</si>
  <si>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</si>
  <si>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</si>
  <si>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</si>
  <si>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</si>
  <si>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</si>
  <si>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</si>
  <si>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</si>
  <si>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</si>
  <si>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</si>
  <si>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</si>
  <si>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</si>
  <si>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</si>
  <si>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</si>
  <si>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84 人，其中：在职人员 40   人，离退休人员 44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</si>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</sst>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0" fillId="0" borderId="14" xfId="0" applyBorder="1">
      <alignment vertical="center"/>
    </xf>
    <xf numFmtId="0" fontId="6" fillId="0" borderId="1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24" sqref="D24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344.97</v>
      </c>
      <c r="C6" s="48" t="s">
        <v>7</v>
      </c>
      <c r="D6" s="24"/>
    </row>
    <row r="7" ht="21" customHeight="1" spans="1:4">
      <c r="A7" s="49" t="s">
        <v>8</v>
      </c>
      <c r="B7" s="24">
        <v>344.97</v>
      </c>
      <c r="C7" s="48" t="s">
        <v>9</v>
      </c>
      <c r="D7" s="24"/>
    </row>
    <row r="8" ht="21" customHeight="1" spans="1:4">
      <c r="A8" s="49" t="s">
        <v>10</v>
      </c>
      <c r="B8" s="24"/>
      <c r="C8" s="48" t="s">
        <v>11</v>
      </c>
      <c r="D8" s="24"/>
    </row>
    <row r="9" ht="21" customHeight="1" spans="1:4">
      <c r="A9" s="24" t="s">
        <v>12</v>
      </c>
      <c r="B9" s="24"/>
      <c r="C9" s="48" t="s">
        <v>13</v>
      </c>
      <c r="D9" s="24">
        <v>344.97</v>
      </c>
    </row>
    <row r="10" ht="21" customHeight="1" spans="1:4">
      <c r="A10" s="24" t="s">
        <v>14</v>
      </c>
      <c r="B10" s="24"/>
      <c r="C10" s="45"/>
      <c r="D10" s="24"/>
    </row>
    <row r="11" ht="21" customHeight="1" spans="1:4">
      <c r="A11" s="24" t="s">
        <v>15</v>
      </c>
      <c r="B11" s="24"/>
      <c r="C11" s="24" t="s">
        <v>16</v>
      </c>
      <c r="D11" s="24"/>
    </row>
    <row r="12" ht="21" customHeight="1" spans="1:4">
      <c r="A12" s="24" t="s">
        <v>17</v>
      </c>
      <c r="B12" s="24"/>
      <c r="C12" s="24"/>
      <c r="D12" s="24"/>
    </row>
    <row r="13" ht="21" customHeight="1" spans="1:4">
      <c r="A13" s="24" t="s">
        <v>18</v>
      </c>
      <c r="B13" s="24"/>
      <c r="C13" s="24"/>
      <c r="D13" s="24"/>
    </row>
    <row r="14" ht="21" customHeight="1" spans="1:4">
      <c r="A14" s="24" t="s">
        <v>19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344.97</v>
      </c>
      <c r="C16" s="25" t="s">
        <v>21</v>
      </c>
      <c r="D16" s="25">
        <v>344.97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344.97</v>
      </c>
      <c r="C19" s="25" t="s">
        <v>26</v>
      </c>
      <c r="D19" s="25">
        <v>344.97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F34" sqref="F34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47"/>
      <c r="B5" s="47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47"/>
      <c r="P5" s="47"/>
    </row>
    <row r="6" s="31" customFormat="1" ht="119.25" customHeight="1" spans="1:16">
      <c r="A6" s="41"/>
      <c r="B6" s="41"/>
      <c r="C6" s="41"/>
      <c r="D6" s="33" t="s">
        <v>41</v>
      </c>
      <c r="E6" s="33" t="s">
        <v>8</v>
      </c>
      <c r="F6" s="33" t="s">
        <v>10</v>
      </c>
      <c r="G6" s="41"/>
      <c r="H6" s="33" t="s">
        <v>41</v>
      </c>
      <c r="I6" s="33" t="s">
        <v>42</v>
      </c>
      <c r="J6" s="33" t="s">
        <v>43</v>
      </c>
      <c r="K6" s="41"/>
      <c r="L6" s="41"/>
      <c r="M6" s="41"/>
      <c r="N6" s="41"/>
      <c r="O6" s="41"/>
      <c r="P6" s="41"/>
    </row>
    <row r="7" ht="18" customHeight="1" spans="1:16">
      <c r="A7" s="24" t="s">
        <v>44</v>
      </c>
      <c r="B7" s="24">
        <f>C7+O7+P7</f>
        <v>344.97</v>
      </c>
      <c r="C7" s="24">
        <f>D7+G7+H7+K7+L7+M7+N7</f>
        <v>344.97</v>
      </c>
      <c r="D7" s="24">
        <f>SUM(E7:F7)</f>
        <v>344.97</v>
      </c>
      <c r="E7" s="24">
        <v>344.97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/>
      <c r="B8" s="2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33</v>
      </c>
      <c r="B29" s="24">
        <f t="shared" si="0"/>
        <v>344.97</v>
      </c>
      <c r="C29" s="24">
        <f t="shared" si="1"/>
        <v>344.97</v>
      </c>
      <c r="D29" s="24">
        <f t="shared" si="2"/>
        <v>344.97</v>
      </c>
      <c r="E29" s="24">
        <v>344.97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5" workbookViewId="0">
      <selection activeCell="D31" sqref="D31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46</v>
      </c>
      <c r="D4" s="33"/>
      <c r="E4" s="33"/>
      <c r="F4" s="33" t="s">
        <v>47</v>
      </c>
      <c r="G4" s="33" t="s">
        <v>48</v>
      </c>
      <c r="H4" s="33" t="s">
        <v>49</v>
      </c>
      <c r="I4" s="33" t="s">
        <v>50</v>
      </c>
    </row>
    <row r="5" s="31" customFormat="1" ht="40.5" customHeight="1" spans="1:9">
      <c r="A5" s="33"/>
      <c r="B5" s="33"/>
      <c r="C5" s="33" t="s">
        <v>33</v>
      </c>
      <c r="D5" s="33" t="s">
        <v>51</v>
      </c>
      <c r="E5" s="33" t="s">
        <v>52</v>
      </c>
      <c r="F5" s="33"/>
      <c r="G5" s="33"/>
      <c r="H5" s="33"/>
      <c r="I5" s="33"/>
    </row>
    <row r="6" ht="15.75" customHeight="1" spans="1:9">
      <c r="A6" s="24" t="s">
        <v>53</v>
      </c>
      <c r="B6" s="24">
        <f>C6+F6+G6+H6+I6</f>
        <v>344.97</v>
      </c>
      <c r="C6" s="24">
        <v>344.97</v>
      </c>
      <c r="D6" s="24">
        <v>344.97</v>
      </c>
      <c r="E6" s="24"/>
      <c r="F6" s="24"/>
      <c r="G6" s="24"/>
      <c r="H6" s="24"/>
      <c r="I6" s="24"/>
    </row>
    <row r="7" ht="15.75" customHeight="1" spans="1:9">
      <c r="A7" s="24"/>
      <c r="B7" s="24">
        <f t="shared" ref="B7:B28" si="0">C7+F7+G7+H7+I7</f>
        <v>0</v>
      </c>
      <c r="C7" s="24">
        <f t="shared" ref="C7:C28" si="1">SUM(D7:E7)</f>
        <v>0</v>
      </c>
      <c r="D7" s="24"/>
      <c r="E7" s="24"/>
      <c r="F7" s="24"/>
      <c r="G7" s="24"/>
      <c r="H7" s="24"/>
      <c r="I7" s="24"/>
    </row>
    <row r="8" ht="15.75" customHeight="1" spans="1:9">
      <c r="A8" s="24"/>
      <c r="B8" s="24">
        <f t="shared" si="0"/>
        <v>0</v>
      </c>
      <c r="C8" s="24">
        <f t="shared" si="1"/>
        <v>0</v>
      </c>
      <c r="D8" s="24"/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33</v>
      </c>
      <c r="B28" s="24">
        <f t="shared" si="0"/>
        <v>344.97</v>
      </c>
      <c r="C28" s="24">
        <f t="shared" si="1"/>
        <v>344.97</v>
      </c>
      <c r="D28" s="24">
        <v>344.97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19" sqref="E19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54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33</v>
      </c>
      <c r="E5" s="33" t="s">
        <v>55</v>
      </c>
      <c r="F5" s="33" t="s">
        <v>56</v>
      </c>
    </row>
    <row r="6" ht="21.75" customHeight="1" spans="1:6">
      <c r="A6" s="24" t="s">
        <v>6</v>
      </c>
      <c r="B6" s="42">
        <v>344.97</v>
      </c>
      <c r="C6" s="43" t="s">
        <v>7</v>
      </c>
      <c r="D6" s="42">
        <f>E6+F6</f>
        <v>0</v>
      </c>
      <c r="E6" s="42"/>
      <c r="F6" s="42"/>
    </row>
    <row r="7" ht="21.75" customHeight="1" spans="1:6">
      <c r="A7" s="27" t="s">
        <v>8</v>
      </c>
      <c r="B7" s="42">
        <v>344.97</v>
      </c>
      <c r="C7" s="44" t="s">
        <v>9</v>
      </c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44" t="s">
        <v>11</v>
      </c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44" t="s">
        <v>13</v>
      </c>
      <c r="D9" s="42">
        <v>344.97</v>
      </c>
      <c r="E9" s="42">
        <v>344.97</v>
      </c>
      <c r="F9" s="42"/>
    </row>
    <row r="10" ht="21.75" customHeight="1" spans="1:6">
      <c r="A10" s="24"/>
      <c r="B10" s="42"/>
      <c r="C10" s="45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20</v>
      </c>
      <c r="B16" s="46">
        <f>B6+B9</f>
        <v>344.97</v>
      </c>
      <c r="C16" s="25" t="s">
        <v>21</v>
      </c>
      <c r="D16" s="42">
        <v>344.97</v>
      </c>
      <c r="E16" s="42">
        <v>344.97</v>
      </c>
      <c r="F16" s="42"/>
    </row>
    <row r="17" ht="21.75" customHeight="1" spans="1:6">
      <c r="A17" s="27" t="s">
        <v>24</v>
      </c>
      <c r="B17" s="42"/>
      <c r="C17" s="27" t="s">
        <v>23</v>
      </c>
      <c r="D17" s="42">
        <f t="shared" si="0"/>
        <v>0</v>
      </c>
      <c r="E17" s="42"/>
      <c r="F17" s="42"/>
    </row>
    <row r="18" ht="21.75" customHeight="1" spans="1:6">
      <c r="A18" s="27" t="s">
        <v>57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58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25</v>
      </c>
      <c r="B20" s="46">
        <f>B16+B17+B18+B19</f>
        <v>344.97</v>
      </c>
      <c r="C20" s="25" t="s">
        <v>26</v>
      </c>
      <c r="D20" s="42">
        <f t="shared" si="0"/>
        <v>344.97</v>
      </c>
      <c r="E20" s="42">
        <f t="shared" ref="E20:F20" si="1">E16+E17</f>
        <v>344.97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D10" sqref="D1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59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28</v>
      </c>
      <c r="B4" s="33" t="s">
        <v>29</v>
      </c>
      <c r="C4" s="33" t="s">
        <v>46</v>
      </c>
      <c r="D4" s="33"/>
      <c r="E4" s="33"/>
      <c r="F4" s="17" t="s">
        <v>47</v>
      </c>
    </row>
    <row r="5" s="31" customFormat="1" ht="27" customHeight="1" spans="1:6">
      <c r="A5" s="33"/>
      <c r="B5" s="33"/>
      <c r="C5" s="33" t="s">
        <v>33</v>
      </c>
      <c r="D5" s="33" t="s">
        <v>51</v>
      </c>
      <c r="E5" s="33" t="s">
        <v>52</v>
      </c>
      <c r="F5" s="41"/>
    </row>
    <row r="6" ht="18" customHeight="1" spans="1:6">
      <c r="A6" s="24" t="s">
        <v>44</v>
      </c>
      <c r="B6" s="24">
        <f>C6+F6</f>
        <v>344.97</v>
      </c>
      <c r="C6" s="24">
        <f>SUM(D6:E6)</f>
        <v>344.97</v>
      </c>
      <c r="D6" s="24">
        <v>344.97</v>
      </c>
      <c r="E6" s="24"/>
      <c r="F6" s="24"/>
    </row>
    <row r="7" ht="18" customHeight="1" spans="1:6">
      <c r="A7" s="24"/>
      <c r="B7" s="24">
        <f t="shared" ref="B7:B21" si="0">C7+F7</f>
        <v>0</v>
      </c>
      <c r="C7" s="24">
        <f t="shared" ref="C7:C21" si="1">SUM(D7:E7)</f>
        <v>0</v>
      </c>
      <c r="D7" s="24"/>
      <c r="E7" s="24"/>
      <c r="F7" s="24"/>
    </row>
    <row r="8" ht="18" customHeight="1" spans="1:6">
      <c r="A8" s="24"/>
      <c r="B8" s="24">
        <f t="shared" si="0"/>
        <v>0</v>
      </c>
      <c r="C8" s="24">
        <f t="shared" si="1"/>
        <v>0</v>
      </c>
      <c r="D8" s="24"/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33</v>
      </c>
      <c r="B21" s="24">
        <f t="shared" si="0"/>
        <v>0</v>
      </c>
      <c r="C21" s="24">
        <f t="shared" si="1"/>
        <v>0</v>
      </c>
      <c r="D21" s="24"/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40" activePane="bottomLeft" state="frozen"/>
      <selection/>
      <selection pane="bottomLeft" activeCell="D15" sqref="D15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60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61</v>
      </c>
      <c r="B4" s="18" t="s">
        <v>29</v>
      </c>
      <c r="C4" s="23" t="s">
        <v>46</v>
      </c>
      <c r="D4" s="23"/>
      <c r="E4" s="23"/>
      <c r="F4" s="33" t="s">
        <v>47</v>
      </c>
    </row>
    <row r="5" ht="25.5" customHeight="1" spans="1:6">
      <c r="A5" s="33"/>
      <c r="B5" s="22"/>
      <c r="C5" s="23" t="s">
        <v>33</v>
      </c>
      <c r="D5" s="23" t="s">
        <v>51</v>
      </c>
      <c r="E5" s="23" t="s">
        <v>52</v>
      </c>
      <c r="F5" s="23"/>
    </row>
    <row r="6" ht="18" customHeight="1" spans="1:6">
      <c r="A6" s="34" t="s">
        <v>62</v>
      </c>
      <c r="B6" s="24">
        <v>344.97</v>
      </c>
      <c r="C6" s="24">
        <v>344.97</v>
      </c>
      <c r="D6" s="24">
        <v>344.97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63</v>
      </c>
      <c r="B7" s="24">
        <f t="shared" ref="B7:B70" si="1">C7+F7</f>
        <v>238.59</v>
      </c>
      <c r="C7" s="24">
        <f t="shared" ref="C7:C70" si="2">SUM(D7:E7)</f>
        <v>238.59</v>
      </c>
      <c r="D7" s="24">
        <v>238.59</v>
      </c>
      <c r="E7" s="24"/>
      <c r="F7" s="24"/>
    </row>
    <row r="8" ht="18" customHeight="1" spans="1:6">
      <c r="A8" s="35" t="s">
        <v>64</v>
      </c>
      <c r="B8" s="24">
        <f t="shared" si="1"/>
        <v>93.46</v>
      </c>
      <c r="C8" s="24">
        <f t="shared" si="2"/>
        <v>93.46</v>
      </c>
      <c r="D8" s="24">
        <v>93.46</v>
      </c>
      <c r="E8" s="24"/>
      <c r="F8" s="24"/>
    </row>
    <row r="9" ht="18" customHeight="1" spans="1:6">
      <c r="A9" s="35" t="s">
        <v>65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5" t="s">
        <v>66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67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68</v>
      </c>
      <c r="B12" s="24">
        <f t="shared" si="1"/>
        <v>0</v>
      </c>
      <c r="C12" s="24">
        <f t="shared" si="2"/>
        <v>0</v>
      </c>
      <c r="D12" s="24"/>
      <c r="E12" s="24"/>
      <c r="F12" s="24"/>
    </row>
    <row r="13" ht="18" customHeight="1" spans="1:6">
      <c r="A13" s="35" t="s">
        <v>69</v>
      </c>
      <c r="B13" s="24">
        <f t="shared" si="1"/>
        <v>0</v>
      </c>
      <c r="C13" s="24">
        <f t="shared" si="2"/>
        <v>0</v>
      </c>
      <c r="D13" s="24"/>
      <c r="E13" s="24"/>
      <c r="F13" s="24"/>
    </row>
    <row r="14" ht="18" customHeight="1" spans="1:6">
      <c r="A14" s="35" t="s">
        <v>70</v>
      </c>
      <c r="B14" s="24">
        <f t="shared" si="1"/>
        <v>11.92</v>
      </c>
      <c r="C14" s="24">
        <f t="shared" si="2"/>
        <v>11.92</v>
      </c>
      <c r="D14" s="24">
        <v>11.92</v>
      </c>
      <c r="E14" s="24"/>
      <c r="F14" s="24"/>
    </row>
    <row r="15" ht="18" customHeight="1" spans="1:6">
      <c r="A15" s="35" t="s">
        <v>71</v>
      </c>
      <c r="B15" s="24">
        <f t="shared" si="1"/>
        <v>0.8</v>
      </c>
      <c r="C15" s="24">
        <f t="shared" si="2"/>
        <v>0.8</v>
      </c>
      <c r="D15" s="24">
        <v>0.8</v>
      </c>
      <c r="E15" s="24"/>
      <c r="F15" s="24"/>
    </row>
    <row r="16" ht="18" customHeight="1" spans="1:6">
      <c r="A16" s="35" t="s">
        <v>72</v>
      </c>
      <c r="B16" s="24">
        <f t="shared" si="1"/>
        <v>0.2</v>
      </c>
      <c r="C16" s="24">
        <f t="shared" si="2"/>
        <v>0.2</v>
      </c>
      <c r="D16" s="24">
        <v>0.2</v>
      </c>
      <c r="E16" s="24"/>
      <c r="F16" s="24"/>
    </row>
    <row r="17" ht="18" customHeight="1" spans="1:6">
      <c r="A17" s="35" t="s">
        <v>73</v>
      </c>
      <c r="B17" s="24">
        <f t="shared" si="1"/>
        <v>0</v>
      </c>
      <c r="C17" s="24">
        <f t="shared" si="2"/>
        <v>0</v>
      </c>
      <c r="D17" s="24"/>
      <c r="E17" s="24"/>
      <c r="F17" s="24"/>
    </row>
    <row r="18" ht="18" customHeight="1" spans="1:6">
      <c r="A18" s="35" t="s">
        <v>74</v>
      </c>
      <c r="B18" s="24">
        <f t="shared" si="1"/>
        <v>0</v>
      </c>
      <c r="C18" s="24">
        <f t="shared" si="2"/>
        <v>0</v>
      </c>
      <c r="D18" s="24"/>
      <c r="E18" s="24"/>
      <c r="F18" s="24"/>
    </row>
    <row r="19" ht="18" customHeight="1" spans="1:6">
      <c r="A19" s="35" t="s">
        <v>75</v>
      </c>
      <c r="B19" s="24">
        <f t="shared" si="1"/>
        <v>0</v>
      </c>
      <c r="C19" s="24">
        <f t="shared" si="2"/>
        <v>0</v>
      </c>
      <c r="D19" s="24"/>
      <c r="E19" s="24"/>
      <c r="F19" s="24"/>
    </row>
    <row r="20" ht="18" customHeight="1" spans="1:6">
      <c r="A20" s="34" t="s">
        <v>76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5" t="s">
        <v>77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5" t="s">
        <v>78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79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80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81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5" t="s">
        <v>82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5" t="s">
        <v>83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84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85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86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87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88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89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90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91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92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93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94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95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96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5" t="s">
        <v>97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98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99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100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101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102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103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104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105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106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107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108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109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110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111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112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113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114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115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116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117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118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119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120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121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122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123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124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125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126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127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128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129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130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131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132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133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134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122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123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124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125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126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127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128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135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136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137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138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129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130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131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132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139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140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141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142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143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141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144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145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146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142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147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148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5" t="s">
        <v>149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150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151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152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153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154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33</v>
      </c>
      <c r="B112" s="24">
        <f t="shared" ref="B112:F112" si="60">B6+B20+B48+B60+B65+B78+B95+B98+B104+B107</f>
        <v>344.97</v>
      </c>
      <c r="C112" s="24">
        <f t="shared" si="60"/>
        <v>344.97</v>
      </c>
      <c r="D112" s="24">
        <f t="shared" si="60"/>
        <v>344.97</v>
      </c>
      <c r="E112" s="24">
        <f t="shared" si="60"/>
        <v>0</v>
      </c>
      <c r="F112" s="24">
        <f t="shared" si="60"/>
        <v>0</v>
      </c>
    </row>
    <row r="113" spans="1:6">
      <c r="A113" s="40" t="s">
        <v>155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5" workbookViewId="0">
      <selection activeCell="B37" sqref="B37:C3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60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61</v>
      </c>
      <c r="B3" s="18" t="s">
        <v>29</v>
      </c>
      <c r="C3" s="23" t="s">
        <v>46</v>
      </c>
      <c r="D3" s="23"/>
      <c r="E3" s="23"/>
      <c r="F3" s="33" t="s">
        <v>47</v>
      </c>
    </row>
    <row r="4" ht="21" customHeight="1" spans="1:6">
      <c r="A4" s="33"/>
      <c r="B4" s="22"/>
      <c r="C4" s="23" t="s">
        <v>33</v>
      </c>
      <c r="D4" s="23" t="s">
        <v>51</v>
      </c>
      <c r="E4" s="23" t="s">
        <v>52</v>
      </c>
      <c r="F4" s="23"/>
    </row>
    <row r="5" ht="18" customHeight="1" spans="1:6">
      <c r="A5" s="34" t="s">
        <v>156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157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158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73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75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159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160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90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91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161</v>
      </c>
      <c r="B14" s="24"/>
      <c r="C14" s="37"/>
      <c r="D14" s="37"/>
      <c r="E14" s="37"/>
      <c r="F14" s="24"/>
    </row>
    <row r="15" ht="18" customHeight="1" spans="1:6">
      <c r="A15" s="35" t="s">
        <v>97</v>
      </c>
      <c r="B15" s="24"/>
      <c r="C15" s="36"/>
      <c r="D15" s="36"/>
      <c r="E15" s="36"/>
      <c r="F15" s="24"/>
    </row>
    <row r="16" ht="18" customHeight="1" spans="1:6">
      <c r="A16" s="35" t="s">
        <v>92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162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100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88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103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163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164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125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129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165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166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126</v>
      </c>
      <c r="B27" s="24"/>
      <c r="C27" s="37"/>
      <c r="D27" s="37"/>
      <c r="E27" s="37"/>
      <c r="F27" s="24"/>
    </row>
    <row r="28" ht="18" customHeight="1" spans="1:6">
      <c r="A28" s="35" t="s">
        <v>133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167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164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125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129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166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126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133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168</v>
      </c>
      <c r="B36" s="24">
        <v>344.97</v>
      </c>
      <c r="C36" s="24">
        <v>344.97</v>
      </c>
      <c r="D36" s="24">
        <v>344.97</v>
      </c>
      <c r="E36" s="24"/>
      <c r="F36" s="24"/>
    </row>
    <row r="37" ht="18" customHeight="1" spans="1:6">
      <c r="A37" s="35" t="s">
        <v>169</v>
      </c>
      <c r="B37" s="24">
        <v>344.97</v>
      </c>
      <c r="C37" s="24">
        <v>344.97</v>
      </c>
      <c r="D37" s="24">
        <v>344.97</v>
      </c>
      <c r="E37" s="24"/>
      <c r="F37" s="24"/>
    </row>
    <row r="38" ht="18" customHeight="1" spans="1:6">
      <c r="A38" s="35" t="s">
        <v>170</v>
      </c>
      <c r="B38" s="24"/>
      <c r="C38" s="24"/>
      <c r="D38" s="24"/>
      <c r="E38" s="24"/>
      <c r="F38" s="24"/>
    </row>
    <row r="39" ht="18" customHeight="1" spans="1:6">
      <c r="A39" s="35" t="s">
        <v>171</v>
      </c>
      <c r="B39" s="24"/>
      <c r="C39" s="24"/>
      <c r="D39" s="24"/>
      <c r="E39" s="24"/>
      <c r="F39" s="24"/>
    </row>
    <row r="40" ht="18" customHeight="1" spans="1:6">
      <c r="A40" s="34" t="s">
        <v>172</v>
      </c>
      <c r="B40" s="24"/>
      <c r="C40" s="24"/>
      <c r="D40" s="24"/>
      <c r="E40" s="24"/>
      <c r="F40" s="24"/>
    </row>
    <row r="41" ht="18" customHeight="1" spans="1:6">
      <c r="A41" s="35" t="s">
        <v>173</v>
      </c>
      <c r="B41" s="24"/>
      <c r="C41" s="37"/>
      <c r="D41" s="37"/>
      <c r="E41" s="37"/>
      <c r="F41" s="24"/>
    </row>
    <row r="42" ht="18" customHeight="1" spans="1:6">
      <c r="A42" s="35" t="s">
        <v>174</v>
      </c>
      <c r="B42" s="24"/>
      <c r="C42" s="37"/>
      <c r="D42" s="37"/>
      <c r="E42" s="37"/>
      <c r="F42" s="24"/>
    </row>
    <row r="43" ht="18" customHeight="1" spans="1:6">
      <c r="A43" s="38" t="s">
        <v>175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145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146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142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176</v>
      </c>
      <c r="B47" s="24"/>
      <c r="C47" s="24"/>
      <c r="D47" s="24"/>
      <c r="E47" s="24"/>
      <c r="F47" s="24"/>
    </row>
    <row r="48" ht="18" customHeight="1" spans="1:6">
      <c r="A48" s="35" t="s">
        <v>177</v>
      </c>
      <c r="B48" s="24"/>
      <c r="C48" s="24"/>
      <c r="D48" s="24"/>
      <c r="E48" s="24"/>
      <c r="F48" s="24"/>
    </row>
    <row r="49" ht="18" customHeight="1" spans="1:6">
      <c r="A49" s="35" t="s">
        <v>178</v>
      </c>
      <c r="B49" s="24"/>
      <c r="C49" s="24"/>
      <c r="D49" s="24"/>
      <c r="E49" s="24"/>
      <c r="F49" s="24"/>
    </row>
    <row r="50" ht="18" customHeight="1" spans="1:6">
      <c r="A50" s="38" t="s">
        <v>179</v>
      </c>
      <c r="B50" s="24"/>
      <c r="C50" s="24"/>
      <c r="D50" s="24"/>
      <c r="E50" s="24"/>
      <c r="F50" s="24"/>
    </row>
    <row r="51" ht="18" customHeight="1" spans="1:6">
      <c r="A51" s="35" t="s">
        <v>180</v>
      </c>
      <c r="B51" s="24"/>
      <c r="C51" s="37"/>
      <c r="D51" s="37"/>
      <c r="E51" s="37"/>
      <c r="F51" s="24"/>
    </row>
    <row r="52" ht="18" customHeight="1" spans="1:6">
      <c r="A52" s="35" t="s">
        <v>112</v>
      </c>
      <c r="B52" s="24"/>
      <c r="C52" s="37"/>
      <c r="D52" s="37"/>
      <c r="E52" s="37"/>
      <c r="F52" s="24"/>
    </row>
    <row r="53" ht="18" customHeight="1" spans="1:6">
      <c r="A53" s="35" t="s">
        <v>114</v>
      </c>
      <c r="B53" s="24"/>
      <c r="C53" s="37"/>
      <c r="D53" s="37"/>
      <c r="E53" s="37"/>
      <c r="F53" s="24"/>
    </row>
    <row r="54" ht="18" customHeight="1" spans="1:6">
      <c r="A54" s="35" t="s">
        <v>181</v>
      </c>
      <c r="B54" s="24"/>
      <c r="C54" s="24"/>
      <c r="D54" s="24"/>
      <c r="E54" s="24"/>
      <c r="F54" s="24"/>
    </row>
    <row r="55" ht="18" customHeight="1" spans="1:6">
      <c r="A55" s="35" t="s">
        <v>182</v>
      </c>
      <c r="B55" s="24"/>
      <c r="C55" s="24"/>
      <c r="D55" s="24"/>
      <c r="E55" s="24"/>
      <c r="F55" s="24"/>
    </row>
    <row r="56" ht="18" customHeight="1" spans="1:6">
      <c r="A56" s="38" t="s">
        <v>183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148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149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184</v>
      </c>
      <c r="B59" s="24"/>
      <c r="C59" s="24"/>
      <c r="D59" s="24"/>
      <c r="E59" s="24"/>
      <c r="F59" s="24"/>
    </row>
    <row r="60" ht="18" customHeight="1" spans="1:6">
      <c r="A60" s="35" t="s">
        <v>117</v>
      </c>
      <c r="B60" s="24"/>
      <c r="C60" s="37"/>
      <c r="D60" s="37"/>
      <c r="E60" s="37"/>
      <c r="F60" s="24"/>
    </row>
    <row r="61" ht="18" customHeight="1" spans="1:6">
      <c r="A61" s="35" t="s">
        <v>118</v>
      </c>
      <c r="B61" s="24"/>
      <c r="C61" s="37"/>
      <c r="D61" s="37"/>
      <c r="E61" s="37"/>
      <c r="F61" s="24"/>
    </row>
    <row r="62" ht="18" customHeight="1" spans="1:6">
      <c r="A62" s="35" t="s">
        <v>119</v>
      </c>
      <c r="B62" s="24"/>
      <c r="C62" s="37"/>
      <c r="D62" s="37"/>
      <c r="E62" s="37"/>
      <c r="F62" s="24"/>
    </row>
    <row r="63" ht="18" customHeight="1" spans="1:6">
      <c r="A63" s="35" t="s">
        <v>120</v>
      </c>
      <c r="B63" s="24"/>
      <c r="C63" s="37"/>
      <c r="D63" s="37"/>
      <c r="E63" s="37"/>
      <c r="F63" s="24"/>
    </row>
    <row r="64" ht="18" customHeight="1" spans="1:6">
      <c r="A64" s="38" t="s">
        <v>185</v>
      </c>
      <c r="B64" s="24"/>
      <c r="C64" s="24"/>
      <c r="D64" s="24"/>
      <c r="E64" s="24"/>
      <c r="F64" s="24"/>
    </row>
    <row r="65" ht="18" customHeight="1" spans="1:6">
      <c r="A65" s="35" t="s">
        <v>186</v>
      </c>
      <c r="B65" s="24"/>
      <c r="C65" s="37"/>
      <c r="D65" s="37"/>
      <c r="E65" s="37"/>
      <c r="F65" s="24"/>
    </row>
    <row r="66" ht="18" customHeight="1" spans="1:6">
      <c r="A66" s="35" t="s">
        <v>187</v>
      </c>
      <c r="B66" s="24"/>
      <c r="C66" s="37"/>
      <c r="D66" s="37"/>
      <c r="E66" s="37"/>
      <c r="F66" s="24"/>
    </row>
    <row r="67" ht="18" customHeight="1" spans="1:6">
      <c r="A67" s="34" t="s">
        <v>188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151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152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153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154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33</v>
      </c>
      <c r="B72" s="24"/>
      <c r="C72" s="24"/>
      <c r="D72" s="24"/>
      <c r="E72" s="24"/>
      <c r="F72" s="24"/>
    </row>
    <row r="73" spans="1:6">
      <c r="A73" s="40" t="s">
        <v>155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20" sqref="A20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189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190</v>
      </c>
    </row>
    <row r="5" ht="24" customHeight="1" spans="1:2">
      <c r="A5" s="24" t="s">
        <v>33</v>
      </c>
      <c r="B5" s="24">
        <v>0</v>
      </c>
    </row>
    <row r="6" ht="24" customHeight="1" spans="1:2">
      <c r="A6" s="27" t="s">
        <v>191</v>
      </c>
      <c r="B6" s="24"/>
    </row>
    <row r="7" ht="24" customHeight="1" spans="1:2">
      <c r="A7" s="27" t="s">
        <v>192</v>
      </c>
      <c r="B7" s="24"/>
    </row>
    <row r="8" ht="24" customHeight="1" spans="1:2">
      <c r="A8" s="27" t="s">
        <v>193</v>
      </c>
      <c r="B8" s="24">
        <f>SUM(B9:B10)</f>
        <v>0</v>
      </c>
    </row>
    <row r="9" ht="24" customHeight="1" spans="1:2">
      <c r="A9" s="27" t="s">
        <v>194</v>
      </c>
      <c r="B9" s="24"/>
    </row>
    <row r="10" ht="24" customHeight="1" spans="1:2">
      <c r="A10" s="27" t="s">
        <v>195</v>
      </c>
      <c r="B10" s="24"/>
    </row>
    <row r="11" ht="30.75" customHeight="1" spans="1:2">
      <c r="A11" s="28" t="s">
        <v>196</v>
      </c>
      <c r="B11" s="28"/>
    </row>
    <row r="12" ht="30.75" customHeight="1" spans="1:2">
      <c r="A12" s="29" t="s">
        <v>197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198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28</v>
      </c>
      <c r="B4" s="18" t="s">
        <v>29</v>
      </c>
      <c r="C4" s="19" t="s">
        <v>46</v>
      </c>
      <c r="D4" s="20"/>
      <c r="E4" s="21"/>
      <c r="F4" s="17" t="s">
        <v>47</v>
      </c>
    </row>
    <row r="5" ht="23.25" customHeight="1" spans="1:6">
      <c r="A5" s="22"/>
      <c r="B5" s="22"/>
      <c r="C5" s="23" t="s">
        <v>33</v>
      </c>
      <c r="D5" s="23" t="s">
        <v>51</v>
      </c>
      <c r="E5" s="23" t="s">
        <v>52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201</v>
      </c>
      <c r="B4" s="4"/>
      <c r="C4" s="5"/>
      <c r="D4" s="6"/>
      <c r="E4" s="6"/>
      <c r="F4" s="6"/>
      <c r="G4" s="7"/>
      <c r="H4" s="4" t="s">
        <v>202</v>
      </c>
      <c r="I4" s="4"/>
      <c r="J4" s="4"/>
      <c r="K4" s="4"/>
      <c r="L4" s="4"/>
      <c r="M4" s="4"/>
      <c r="N4" s="4"/>
    </row>
    <row r="5" ht="36.75" customHeight="1" spans="1:14">
      <c r="A5" s="4" t="s">
        <v>203</v>
      </c>
      <c r="B5" s="4"/>
      <c r="C5" s="5" t="s">
        <v>204</v>
      </c>
      <c r="D5" s="6"/>
      <c r="E5" s="6"/>
      <c r="F5" s="6"/>
      <c r="G5" s="6"/>
      <c r="H5" s="4" t="s">
        <v>205</v>
      </c>
      <c r="I5" s="4"/>
      <c r="J5" s="4"/>
      <c r="K5" s="4"/>
      <c r="L5" s="5"/>
      <c r="M5" s="6"/>
      <c r="N5" s="7"/>
    </row>
    <row r="6" ht="25.5" customHeight="1" spans="1:14">
      <c r="A6" s="8" t="s">
        <v>206</v>
      </c>
      <c r="B6" s="9"/>
      <c r="C6" s="10" t="s">
        <v>207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208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209</v>
      </c>
      <c r="B8" s="4"/>
      <c r="C8" s="4"/>
      <c r="D8" s="4"/>
      <c r="E8" s="4" t="s">
        <v>210</v>
      </c>
      <c r="F8" s="4"/>
      <c r="G8" s="4"/>
      <c r="H8" s="4"/>
      <c r="I8" s="4"/>
      <c r="J8" s="4"/>
      <c r="K8" s="4"/>
      <c r="L8" s="4"/>
      <c r="M8" s="4"/>
      <c r="N8" s="14" t="s">
        <v>211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212</v>
      </c>
      <c r="B10" s="13"/>
      <c r="C10" s="13"/>
      <c r="D10" s="13"/>
      <c r="E10" s="4" t="s">
        <v>213</v>
      </c>
      <c r="F10" s="4"/>
      <c r="G10" s="4" t="s">
        <v>214</v>
      </c>
      <c r="H10" s="4"/>
      <c r="I10" s="4"/>
      <c r="J10" s="4"/>
      <c r="K10" s="4" t="s">
        <v>215</v>
      </c>
      <c r="L10" s="4"/>
      <c r="M10" s="4"/>
      <c r="N10" s="4" t="s">
        <v>216</v>
      </c>
    </row>
    <row r="11" ht="21" customHeight="1" spans="1:14">
      <c r="A11" s="13"/>
      <c r="B11" s="13"/>
      <c r="C11" s="13"/>
      <c r="D11" s="13"/>
      <c r="E11" s="4" t="s">
        <v>217</v>
      </c>
      <c r="F11" s="4"/>
      <c r="G11" s="4" t="s">
        <v>218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219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222</v>
      </c>
      <c r="F19" s="4"/>
      <c r="G19" s="4" t="s">
        <v>223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5AE9CD698A1E49B8AC6A104E2D8BBEF4</vt:lpwstr>
  </property>
</Properties>
</file>